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3" i="1"/>
  <c r="G113" i="1"/>
  <c r="F113" i="1"/>
  <c r="E113" i="1"/>
  <c r="H112" i="1"/>
  <c r="G112" i="1"/>
  <c r="F112" i="1"/>
  <c r="E112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<sst xmlns="http://schemas.openxmlformats.org/spreadsheetml/2006/main" count="224" uniqueCount="207">
  <si>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</si>
  <si>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</si>
  <si>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</si>
  <si>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</si>
  <si>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</si>
  <si>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</si>
  <si>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</si>
  <si>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</si>
  <si>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</si>
  <si>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</si>
  <si>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</si>
  <si>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</si>
  <si>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</si>
  <si>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</si>
  <si>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</si>
  <si>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</si>
  <si>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</si>
  <si>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</si>
  <si>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</si>
  <si>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</si>
  <si>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</si>
  <si>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</si>
  <si>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</si>
  <si>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</si>
  <si>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</si>
  <si>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</si>
  <si>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</si>
  <si>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</si>
  <si>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</si>
  <si>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</si>
  <si>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</si>
  <si>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</si>
  <si>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</si>
  <si>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</si>
  <si>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</si>
  <si>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</si>
  <si>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</si>
  <si>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</si>
  <si>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</si>
  <si>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</si>
  <si>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</si>
  <si>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</si>
  <si>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</si>
  <si>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</si>
  <si>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</si>
  <si>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</si>
  <si>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</si>
  <si>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</si>
  <si>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</si>
  <si>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</si>
  <si>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</si>
  <si>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</si>
  <si>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</si>
  <si>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</si>
  <si>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</si>
  <si>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</si>
  <si>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</si>
  <si>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</si>
  <si>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</si>
  <si>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</si>
  <si>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</si>
  <si>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</si>
  <si>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</si>
  <si>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</si>
  <si>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</si>
  <si>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</si>
  <si>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</si>
  <si>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</si>
  <si>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</si>
  <si>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</si>
  <si>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</si>
  <si>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</si>
  <si>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</si>
  <si>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</si>
  <si>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</si>
  <si>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</si>
  <si>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</si>
  <si>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</si>
  <si>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</si>
  <si>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</si>
  <si>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</si>
  <si>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</si>
  <si>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</si>
  <si>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</si>
  <si>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</si>
  <si>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</si>
  <si>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</si>
  <si>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</si>
  <si>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</si>
  <si>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</si>
  <si>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</si>
  <si>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</si>
  <si>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</si>
  <si>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</si>
  <si>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</si>
  <si>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</si>
  <si>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</si>
  <si>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</si>
  <si>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</si>
  <si>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</si>
  <si>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</si>
  <si>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</si>
  <si>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</si>
  <si>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</si>
  <si>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</si>
  <si>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</si>
  <si>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</si>
  <si>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</si>
  <si>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</si>
  <si>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</si>
  <si>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</si>
  <si>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</si>
  <si>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</si>
  <si>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</si>
  <si>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</si>
  <si>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</si>
  <si>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</si>
  <si>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</si>
  <si>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</si>
  <si>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</si>
  <si>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</si>
  <si>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</si>
  <si>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</si>
  <si>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</si>
  <si>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</si>
  <si>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</si>
  <si>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</si>
  <si>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</si>
  <si>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</si>
  <si>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</si>
  <si>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</si>
  <si>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</si>
  <si>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</si>
  <si>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</si>
  <si>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</si>
  <si>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</si>
  <si>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</si>
  <si>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</si>
  <si>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</si>
  <si>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</si>
  <si>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</si>
  <si>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</si>
  <si>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</si>
  <si>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</si>
  <si>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</si>
  <si>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</si>
  <si>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</si>
  <si>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</si>
  <si>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</si>
  <si>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</si>
  <si>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</si>
  <si>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</si>
  <si>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</si>
  <si>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</si>
  <si>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</si>
  <si>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</si>
  <si>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</si>
  <si>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</si>
  <si>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</si>
  <si>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</si>
  <si>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</si>
  <si>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</si>
  <si>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</si>
  <si>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</si>
  <si>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</si>
  <si>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</si>
  <si>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</si>
  <si>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</si>
  <si>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</si>
  <si>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</si>
  <si>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</si>
  <si>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</si>
  <si>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</si>
  <si>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</si>
  <si>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</si>
  <si>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</si>
  <si>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</si>
  <si>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</si>
  <si>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</si>
  <si>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</si>
  <si>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</si>
  <si>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</si>
  <si>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</si>
  <si>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</si>
  <si>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</si>
  <si>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</si>
  <si>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</si>
  <si>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</si>
  <si>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</si>
  <si>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</si>
  <si>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</si>
  <si>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</si>
  <si>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</si>
  <si>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</si>
  <si>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</si>
  <si>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</si>
  <si>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</si>
  <si>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</si>
  <si>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</si>
  <si>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</si>
  <si>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</si>
  <si>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</si>
  <si>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</si>
  <si>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</si>
  <si>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SURA DEVELOPMENT &amp; INVESTMENT PLC</t>
  </si>
  <si>
    <t>سُرى للتنمية والاستثمار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</si>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</sst>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94" workbookViewId="0">
      <selection activeCell="F19" sqref="F19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204</v>
      </c>
      <c r="E2" s="1"/>
      <c r="F2" s="1"/>
      <c r="G2" s="1">
        <v>131283</v>
      </c>
      <c r="H2" s="2"/>
      <c r="I2" s="3" t="s">
        <v>205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0.5</v>
      </c>
      <c r="F6" s="13">
        <v>0.42</v>
      </c>
      <c r="G6" s="13">
        <v>0.31</v>
      </c>
      <c r="H6" s="13">
        <v>0.43</v>
      </c>
      <c r="I6" s="14" t="s">
        <v>5</v>
      </c>
    </row>
    <row r="7" spans="4:9" ht="15.75">
      <c r="D7" s="12" t="s">
        <v>6</v>
      </c>
      <c r="E7" s="15">
        <v>68618692.049999997</v>
      </c>
      <c r="F7" s="15">
        <v>30234725.050000001</v>
      </c>
      <c r="G7" s="15">
        <v>11687427.880000001</v>
      </c>
      <c r="H7" s="15">
        <v>33034125.98</v>
      </c>
      <c r="I7" s="14" t="s">
        <v>7</v>
      </c>
    </row>
    <row r="8" spans="4:9" ht="15.75">
      <c r="D8" s="12" t="s">
        <v>8</v>
      </c>
      <c r="E8" s="15">
        <v>112877396</v>
      </c>
      <c r="F8" s="15">
        <v>66636034</v>
      </c>
      <c r="G8" s="15">
        <v>30051605</v>
      </c>
      <c r="H8" s="15">
        <v>73303225</v>
      </c>
      <c r="I8" s="14" t="s">
        <v>9</v>
      </c>
    </row>
    <row r="9" spans="4:9" ht="15.75">
      <c r="D9" s="12" t="s">
        <v>10</v>
      </c>
      <c r="E9" s="15">
        <v>41060</v>
      </c>
      <c r="F9" s="15">
        <v>21862</v>
      </c>
      <c r="G9" s="15">
        <v>9825</v>
      </c>
      <c r="H9" s="15">
        <v>22027</v>
      </c>
      <c r="I9" s="14" t="s">
        <v>11</v>
      </c>
    </row>
    <row r="10" spans="4:9" ht="15.75">
      <c r="D10" s="12" t="s">
        <v>12</v>
      </c>
      <c r="E10" s="15">
        <v>11500000</v>
      </c>
      <c r="F10" s="15">
        <v>11500000</v>
      </c>
      <c r="G10" s="15">
        <v>11500000</v>
      </c>
      <c r="H10" s="15">
        <v>11500000</v>
      </c>
      <c r="I10" s="14" t="s">
        <v>13</v>
      </c>
    </row>
    <row r="11" spans="4:9" ht="15.75">
      <c r="D11" s="12" t="s">
        <v>14</v>
      </c>
      <c r="E11" s="15">
        <v>5750000</v>
      </c>
      <c r="F11" s="15">
        <v>4830000</v>
      </c>
      <c r="G11" s="15">
        <v>3565000</v>
      </c>
      <c r="H11" s="15">
        <v>4945000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0</v>
      </c>
      <c r="F16" s="25">
        <v>0</v>
      </c>
      <c r="G16" s="25">
        <v>0</v>
      </c>
      <c r="H16" s="25">
        <v>0</v>
      </c>
      <c r="I16" s="11" t="s">
        <v>21</v>
      </c>
    </row>
    <row r="17" spans="4:9" ht="15.75">
      <c r="D17" s="12" t="s">
        <v>22</v>
      </c>
      <c r="E17" s="26">
        <v>1450000</v>
      </c>
      <c r="F17" s="26">
        <v>1450000</v>
      </c>
      <c r="G17" s="26">
        <v>1450000</v>
      </c>
      <c r="H17" s="26">
        <v>1450000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1751</v>
      </c>
      <c r="F20" s="26">
        <v>26751</v>
      </c>
      <c r="G20" s="26">
        <v>26751</v>
      </c>
      <c r="H20" s="26">
        <v>26751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1462935</v>
      </c>
      <c r="F23" s="26">
        <v>1487227</v>
      </c>
      <c r="G23" s="26">
        <v>1478301</v>
      </c>
      <c r="H23" s="26">
        <v>1477991</v>
      </c>
      <c r="I23" s="14" t="s">
        <v>35</v>
      </c>
    </row>
    <row r="24" spans="4:9" ht="15.75">
      <c r="D24" s="12" t="s">
        <v>36</v>
      </c>
      <c r="E24" s="26">
        <v>5005500</v>
      </c>
      <c r="F24" s="26">
        <v>5005500</v>
      </c>
      <c r="G24" s="26">
        <v>5005500</v>
      </c>
      <c r="H24" s="26">
        <v>5005500</v>
      </c>
      <c r="I24" s="14" t="s">
        <v>37</v>
      </c>
    </row>
    <row r="25" spans="4:9" ht="15.75">
      <c r="D25" s="12" t="s">
        <v>38</v>
      </c>
      <c r="E25" s="26">
        <v>837</v>
      </c>
      <c r="F25" s="26">
        <v>1012</v>
      </c>
      <c r="G25" s="26">
        <v>1742</v>
      </c>
      <c r="H25" s="26">
        <v>2597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837</v>
      </c>
      <c r="F28" s="26">
        <v>1012</v>
      </c>
      <c r="G28" s="26">
        <v>1742</v>
      </c>
      <c r="H28" s="26">
        <v>2597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6469272</v>
      </c>
      <c r="F30" s="29">
        <v>6493739</v>
      </c>
      <c r="G30" s="29">
        <v>6485543</v>
      </c>
      <c r="H30" s="29">
        <v>6486088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385041</v>
      </c>
      <c r="F35" s="25">
        <v>325749</v>
      </c>
      <c r="G35" s="25">
        <v>312260</v>
      </c>
      <c r="H35" s="25">
        <v>280650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481507</v>
      </c>
      <c r="F39" s="26">
        <v>417445</v>
      </c>
      <c r="G39" s="26">
        <v>387034</v>
      </c>
      <c r="H39" s="26">
        <v>353205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481507</v>
      </c>
      <c r="F43" s="29">
        <v>417445</v>
      </c>
      <c r="G43" s="29">
        <v>387034</v>
      </c>
      <c r="H43" s="29">
        <v>353205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11500000</v>
      </c>
      <c r="F46" s="25">
        <v>11500000</v>
      </c>
      <c r="G46" s="25">
        <v>11500000</v>
      </c>
      <c r="H46" s="25">
        <v>11500000</v>
      </c>
      <c r="I46" s="11" t="s">
        <v>75</v>
      </c>
    </row>
    <row r="47" spans="4:9" ht="15.75">
      <c r="D47" s="12" t="s">
        <v>76</v>
      </c>
      <c r="E47" s="26">
        <v>11500000</v>
      </c>
      <c r="F47" s="26">
        <v>11500000</v>
      </c>
      <c r="G47" s="26">
        <v>11500000</v>
      </c>
      <c r="H47" s="26">
        <v>11500000</v>
      </c>
      <c r="I47" s="14" t="s">
        <v>77</v>
      </c>
    </row>
    <row r="48" spans="4:9" ht="15.75">
      <c r="D48" s="12" t="s">
        <v>78</v>
      </c>
      <c r="E48" s="26">
        <v>11500000</v>
      </c>
      <c r="F48" s="26">
        <v>11500000</v>
      </c>
      <c r="G48" s="26">
        <v>11500000</v>
      </c>
      <c r="H48" s="26">
        <v>11500000</v>
      </c>
      <c r="I48" s="14" t="s">
        <v>79</v>
      </c>
    </row>
    <row r="49" spans="4:9" ht="15.75">
      <c r="D49" s="12" t="s">
        <v>80</v>
      </c>
      <c r="E49" s="26">
        <v>140622</v>
      </c>
      <c r="F49" s="26">
        <v>140622</v>
      </c>
      <c r="G49" s="26">
        <v>140622</v>
      </c>
      <c r="H49" s="26">
        <v>140622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-5652857</v>
      </c>
      <c r="F58" s="26">
        <v>-5564328</v>
      </c>
      <c r="G58" s="26">
        <v>-5542113</v>
      </c>
      <c r="H58" s="26">
        <v>-5507739</v>
      </c>
      <c r="I58" s="14" t="s">
        <v>95</v>
      </c>
    </row>
    <row r="59" spans="4:9" ht="15.75">
      <c r="D59" s="12" t="s">
        <v>96</v>
      </c>
      <c r="E59" s="26">
        <v>5987765</v>
      </c>
      <c r="F59" s="26">
        <v>6076294</v>
      </c>
      <c r="G59" s="26">
        <v>6098509</v>
      </c>
      <c r="H59" s="26">
        <v>6132883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6469272</v>
      </c>
      <c r="F61" s="29">
        <v>6493739</v>
      </c>
      <c r="G61" s="29">
        <v>6485543</v>
      </c>
      <c r="H61" s="29">
        <v>6486088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0</v>
      </c>
      <c r="F65" s="25">
        <v>0</v>
      </c>
      <c r="G65" s="25">
        <v>0</v>
      </c>
      <c r="H65" s="25">
        <v>0</v>
      </c>
      <c r="I65" s="11" t="s">
        <v>103</v>
      </c>
    </row>
    <row r="66" spans="4:9" ht="15.75">
      <c r="D66" s="12" t="s">
        <v>104</v>
      </c>
      <c r="E66" s="26">
        <v>0</v>
      </c>
      <c r="F66" s="26">
        <v>0</v>
      </c>
      <c r="G66" s="26">
        <v>0</v>
      </c>
      <c r="H66" s="26">
        <v>0</v>
      </c>
      <c r="I66" s="14" t="s">
        <v>105</v>
      </c>
    </row>
    <row r="67" spans="4:9" ht="15.75">
      <c r="D67" s="12" t="s">
        <v>106</v>
      </c>
      <c r="E67" s="26">
        <v>0</v>
      </c>
      <c r="F67" s="26">
        <v>0</v>
      </c>
      <c r="G67" s="26">
        <v>0</v>
      </c>
      <c r="H67" s="26">
        <v>0</v>
      </c>
      <c r="I67" s="14" t="s">
        <v>107</v>
      </c>
    </row>
    <row r="68" spans="4:9" ht="15.75">
      <c r="D68" s="12" t="s">
        <v>108</v>
      </c>
      <c r="E68" s="26">
        <v>63529</v>
      </c>
      <c r="F68" s="26">
        <v>42215</v>
      </c>
      <c r="G68" s="26">
        <v>34374</v>
      </c>
      <c r="H68" s="26">
        <v>49977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395</v>
      </c>
      <c r="F70" s="26">
        <v>730</v>
      </c>
      <c r="G70" s="26">
        <v>855</v>
      </c>
      <c r="H70" s="26">
        <v>855</v>
      </c>
      <c r="I70" s="14" t="s">
        <v>113</v>
      </c>
    </row>
    <row r="71" spans="4:9" ht="15.75">
      <c r="D71" s="12" t="s">
        <v>114</v>
      </c>
      <c r="E71" s="26">
        <v>0</v>
      </c>
      <c r="F71" s="26">
        <v>0</v>
      </c>
      <c r="G71" s="26">
        <v>0</v>
      </c>
      <c r="H71" s="26">
        <v>0</v>
      </c>
      <c r="I71" s="14" t="s">
        <v>115</v>
      </c>
    </row>
    <row r="72" spans="4:9" ht="15.75">
      <c r="D72" s="12" t="s">
        <v>116</v>
      </c>
      <c r="E72" s="26">
        <v>-63529</v>
      </c>
      <c r="F72" s="26">
        <v>-42215</v>
      </c>
      <c r="G72" s="26">
        <v>-34374</v>
      </c>
      <c r="H72" s="26">
        <v>-49977</v>
      </c>
      <c r="I72" s="14" t="s">
        <v>117</v>
      </c>
    </row>
    <row r="73" spans="4:9" ht="15.75">
      <c r="D73" s="12" t="s">
        <v>118</v>
      </c>
      <c r="E73" s="26">
        <v>0</v>
      </c>
      <c r="F73" s="26">
        <v>20000</v>
      </c>
      <c r="G73" s="26">
        <v>0</v>
      </c>
      <c r="H73" s="26">
        <v>0</v>
      </c>
      <c r="I73" s="14" t="s">
        <v>119</v>
      </c>
    </row>
    <row r="74" spans="4:9" ht="15.75">
      <c r="D74" s="12" t="s">
        <v>120</v>
      </c>
      <c r="E74" s="26">
        <v>25000</v>
      </c>
      <c r="F74" s="26">
        <v>0</v>
      </c>
      <c r="G74" s="26">
        <v>0</v>
      </c>
      <c r="H74" s="26">
        <v>0</v>
      </c>
      <c r="I74" s="14" t="s">
        <v>121</v>
      </c>
    </row>
    <row r="75" spans="4:9" ht="15.75">
      <c r="D75" s="12" t="s">
        <v>122</v>
      </c>
      <c r="E75" s="26">
        <v>-88529</v>
      </c>
      <c r="F75" s="26">
        <v>-22215</v>
      </c>
      <c r="G75" s="26">
        <v>-34374</v>
      </c>
      <c r="H75" s="26">
        <v>-49977</v>
      </c>
      <c r="I75" s="14" t="s">
        <v>123</v>
      </c>
    </row>
    <row r="76" spans="4:9" ht="15.75">
      <c r="D76" s="12" t="s">
        <v>124</v>
      </c>
      <c r="E76" s="26">
        <v>0</v>
      </c>
      <c r="F76" s="26">
        <v>0</v>
      </c>
      <c r="G76" s="26">
        <v>0</v>
      </c>
      <c r="H76" s="26">
        <v>0</v>
      </c>
      <c r="I76" s="14" t="s">
        <v>125</v>
      </c>
    </row>
    <row r="77" spans="4:9" ht="15.75">
      <c r="D77" s="12" t="s">
        <v>126</v>
      </c>
      <c r="E77" s="26">
        <v>-88529</v>
      </c>
      <c r="F77" s="26">
        <v>-22215</v>
      </c>
      <c r="G77" s="26">
        <v>-34374</v>
      </c>
      <c r="H77" s="26">
        <v>-49977</v>
      </c>
      <c r="I77" s="43" t="s">
        <v>127</v>
      </c>
    </row>
    <row r="78" spans="4:9" ht="15.75">
      <c r="D78" s="12" t="s">
        <v>128</v>
      </c>
      <c r="E78" s="26">
        <v>0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-88529</v>
      </c>
      <c r="F82" s="26">
        <v>-22215</v>
      </c>
      <c r="G82" s="26">
        <v>-34374</v>
      </c>
      <c r="H82" s="26">
        <v>-49977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-88529</v>
      </c>
      <c r="F84" s="29">
        <v>-22215</v>
      </c>
      <c r="G84" s="29">
        <v>-34374</v>
      </c>
      <c r="H84" s="29">
        <v>-49977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0</v>
      </c>
      <c r="F88" s="25">
        <v>0</v>
      </c>
      <c r="G88" s="25">
        <v>0</v>
      </c>
      <c r="H88" s="25">
        <v>49</v>
      </c>
      <c r="I88" s="11" t="s">
        <v>143</v>
      </c>
    </row>
    <row r="89" spans="4:9" ht="15.75">
      <c r="D89" s="12" t="s">
        <v>144</v>
      </c>
      <c r="E89" s="26">
        <v>220</v>
      </c>
      <c r="F89" s="26">
        <v>0</v>
      </c>
      <c r="G89" s="26">
        <v>0</v>
      </c>
      <c r="H89" s="26">
        <v>-49</v>
      </c>
      <c r="I89" s="14" t="s">
        <v>145</v>
      </c>
    </row>
    <row r="90" spans="4:9" ht="15.75">
      <c r="D90" s="12" t="s">
        <v>146</v>
      </c>
      <c r="E90" s="26">
        <v>-220</v>
      </c>
      <c r="F90" s="26">
        <v>0</v>
      </c>
      <c r="G90" s="26">
        <v>0</v>
      </c>
      <c r="H90" s="26">
        <v>0</v>
      </c>
      <c r="I90" s="14" t="s">
        <v>147</v>
      </c>
    </row>
    <row r="91" spans="4:9" ht="15.75">
      <c r="D91" s="12" t="s">
        <v>148</v>
      </c>
      <c r="E91" s="26">
        <v>0</v>
      </c>
      <c r="F91" s="26">
        <v>0</v>
      </c>
      <c r="G91" s="26">
        <v>0</v>
      </c>
      <c r="H91" s="26">
        <v>0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0</v>
      </c>
      <c r="F93" s="29">
        <v>0</v>
      </c>
      <c r="G93" s="29">
        <v>0</v>
      </c>
      <c r="H93" s="29">
        <v>0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981.5425739130435</v>
      </c>
      <c r="F97" s="10">
        <f>+F8*100/F10</f>
        <v>579.44377391304351</v>
      </c>
      <c r="G97" s="10">
        <f>+G8*100/G10</f>
        <v>261.31830434782609</v>
      </c>
      <c r="H97" s="10">
        <f>+H8*100/H10</f>
        <v>637.41934782608701</v>
      </c>
      <c r="I97" s="11" t="s">
        <v>155</v>
      </c>
    </row>
    <row r="98" spans="1:15" ht="15.75">
      <c r="D98" s="12" t="s">
        <v>156</v>
      </c>
      <c r="E98" s="13">
        <f>+E84/E10</f>
        <v>-7.6981739130434785E-3</v>
      </c>
      <c r="F98" s="13">
        <f>+F84/F10</f>
        <v>-1.9317391304347826E-3</v>
      </c>
      <c r="G98" s="13">
        <f>+G84/G10</f>
        <v>-2.9890434782608695E-3</v>
      </c>
      <c r="H98" s="13">
        <f>+H84/H10</f>
        <v>-4.3458260869565215E-3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0.5206752173913044</v>
      </c>
      <c r="F100" s="13">
        <f>+F59/F10</f>
        <v>0.52837339130434779</v>
      </c>
      <c r="G100" s="13">
        <f>+G59/G10</f>
        <v>0.53030513043478256</v>
      </c>
      <c r="H100" s="13">
        <f>+H59/H10</f>
        <v>0.53329417391304346</v>
      </c>
      <c r="I100" s="14" t="s">
        <v>161</v>
      </c>
    </row>
    <row r="101" spans="1:15" ht="15.75">
      <c r="D101" s="12" t="s">
        <v>162</v>
      </c>
      <c r="E101" s="13">
        <f>+E11/E84</f>
        <v>-64.950468208157773</v>
      </c>
      <c r="F101" s="13">
        <f>+F11/F84</f>
        <v>-217.42066171505741</v>
      </c>
      <c r="G101" s="13">
        <f>+G11/G84</f>
        <v>-103.71210798859603</v>
      </c>
      <c r="H101" s="13">
        <f>+H11/H84</f>
        <v>-98.945514936870964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0.96029152780712002</v>
      </c>
      <c r="F104" s="46">
        <f>+F11/F59</f>
        <v>0.79489241303992209</v>
      </c>
      <c r="G104" s="46">
        <f>+G11/G59</f>
        <v>0.5845691135325044</v>
      </c>
      <c r="H104" s="46">
        <f>+H11/H59</f>
        <v>0.80630920237676151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 t="s">
        <v>206</v>
      </c>
      <c r="F106" s="51" t="s">
        <v>206</v>
      </c>
      <c r="G106" s="51" t="s">
        <v>206</v>
      </c>
      <c r="H106" s="51" t="s">
        <v>206</v>
      </c>
      <c r="I106" s="11" t="s">
        <v>171</v>
      </c>
    </row>
    <row r="107" spans="1:15" ht="15.75">
      <c r="D107" s="12" t="s">
        <v>172</v>
      </c>
      <c r="E107" s="52" t="s">
        <v>206</v>
      </c>
      <c r="F107" s="52" t="s">
        <v>206</v>
      </c>
      <c r="G107" s="52" t="s">
        <v>206</v>
      </c>
      <c r="H107" s="52" t="s">
        <v>206</v>
      </c>
      <c r="I107" s="14" t="s">
        <v>173</v>
      </c>
    </row>
    <row r="108" spans="1:15" ht="15.75">
      <c r="D108" s="12" t="s">
        <v>174</v>
      </c>
      <c r="E108" s="52" t="s">
        <v>206</v>
      </c>
      <c r="F108" s="52" t="s">
        <v>206</v>
      </c>
      <c r="G108" s="52" t="s">
        <v>206</v>
      </c>
      <c r="H108" s="52" t="s">
        <v>206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-1.368453822934018</v>
      </c>
      <c r="F109" s="52">
        <f t="shared" ref="F109:H109" si="0">F82*100/F30</f>
        <v>-0.34209875081212843</v>
      </c>
      <c r="G109" s="52">
        <f t="shared" si="0"/>
        <v>-0.53000959210354481</v>
      </c>
      <c r="H109" s="52">
        <f t="shared" si="0"/>
        <v>-0.77052608598588235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-1.4784982376562874</v>
      </c>
      <c r="F110" s="53">
        <f t="shared" ref="F110:H110" si="1">+F84*100/F59</f>
        <v>-0.36560113779879644</v>
      </c>
      <c r="G110" s="53">
        <f t="shared" si="1"/>
        <v>-0.56364596657970001</v>
      </c>
      <c r="H110" s="53">
        <f t="shared" si="1"/>
        <v>-0.81490222461442685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7.442985856832113</v>
      </c>
      <c r="F112" s="10">
        <f>+F43*100/F30</f>
        <v>6.428422823892368</v>
      </c>
      <c r="G112" s="10">
        <f>+G43*100/G30</f>
        <v>5.9676421850876631</v>
      </c>
      <c r="H112" s="10">
        <f>+H43*100/H30</f>
        <v>5.4455782900262841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92.557014143167891</v>
      </c>
      <c r="F113" s="13">
        <f>+F59*100/F30</f>
        <v>93.571577176107638</v>
      </c>
      <c r="G113" s="13">
        <f>+G59*100/G30</f>
        <v>94.032357814912331</v>
      </c>
      <c r="H113" s="13">
        <f>+H59*100/H30</f>
        <v>94.55442170997371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 t="s">
        <v>206</v>
      </c>
      <c r="F114" s="46" t="s">
        <v>206</v>
      </c>
      <c r="G114" s="46" t="s">
        <v>206</v>
      </c>
      <c r="H114" s="46" t="s">
        <v>206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</v>
      </c>
      <c r="F116" s="10">
        <f>+F65/F30</f>
        <v>0</v>
      </c>
      <c r="G116" s="10">
        <f>+G65/G30</f>
        <v>0</v>
      </c>
      <c r="H116" s="10">
        <f>+H65/H30</f>
        <v>0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</v>
      </c>
      <c r="F117" s="13">
        <f>+F65/F28</f>
        <v>0</v>
      </c>
      <c r="G117" s="13">
        <f>+G65/G28</f>
        <v>0</v>
      </c>
      <c r="H117" s="13">
        <f>+H65/H28</f>
        <v>0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0</v>
      </c>
      <c r="F118" s="46">
        <f>+F65/F121</f>
        <v>0</v>
      </c>
      <c r="G118" s="46">
        <f>+G65/G121</f>
        <v>0</v>
      </c>
      <c r="H118" s="46">
        <f>+H65/H121</f>
        <v>0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3.038242434689423</v>
      </c>
      <c r="F120" s="58">
        <f>+F23/F39</f>
        <v>3.5626896956485283</v>
      </c>
      <c r="G120" s="58">
        <f>+G23/G39</f>
        <v>3.8195636559061996</v>
      </c>
      <c r="H120" s="58">
        <f>+H23/H39</f>
        <v>4.1845132430175109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981428</v>
      </c>
      <c r="F121" s="29">
        <f>+F23-F39</f>
        <v>1069782</v>
      </c>
      <c r="G121" s="29">
        <f>+G23-G39</f>
        <v>1091267</v>
      </c>
      <c r="H121" s="29">
        <f>+H23-H39</f>
        <v>1124786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Hiyam</cp:lastModifiedBy>
  <dcterms:created xsi:type="dcterms:W3CDTF">2015-08-11T21:20:50Z</dcterms:created>
  <dcterms:modified xsi:type="dcterms:W3CDTF">2018-09-05T10:03:26Z</dcterms:modified>
</cp:coreProperties>
</file>